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0" yWindow="750" windowWidth="20490" windowHeight="109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I16" i="1"/>
  <c r="C16" i="1"/>
  <c r="D15" i="1"/>
  <c r="E15" i="1"/>
  <c r="F15" i="1"/>
  <c r="G15" i="1"/>
  <c r="H15" i="1"/>
  <c r="C15" i="1"/>
  <c r="I6" i="1" l="1"/>
  <c r="I7" i="1"/>
  <c r="I8" i="1"/>
  <c r="I9" i="1"/>
  <c r="I10" i="1"/>
  <c r="I11" i="1"/>
  <c r="I12" i="1"/>
  <c r="I13" i="1"/>
  <c r="I14" i="1"/>
  <c r="I5" i="1"/>
  <c r="I15" i="1" l="1"/>
</calcChain>
</file>

<file path=xl/sharedStrings.xml><?xml version="1.0" encoding="utf-8"?>
<sst xmlns="http://schemas.openxmlformats.org/spreadsheetml/2006/main" count="38" uniqueCount="24">
  <si>
    <t>A-line</t>
  </si>
  <si>
    <t xml:space="preserve">Sample </t>
  </si>
  <si>
    <t xml:space="preserve">Dehydrated halloysite or            Kaolinite </t>
  </si>
  <si>
    <t>Atterberg limits Summary Table</t>
  </si>
  <si>
    <t>Paste 1</t>
  </si>
  <si>
    <t>Paste 2</t>
  </si>
  <si>
    <t>" "</t>
  </si>
  <si>
    <t>ML</t>
  </si>
  <si>
    <t>CH</t>
  </si>
  <si>
    <t>MH</t>
  </si>
  <si>
    <t>R^2</t>
  </si>
  <si>
    <t>Paste 3</t>
  </si>
  <si>
    <t>NMC (% water)</t>
  </si>
  <si>
    <t>PL %</t>
  </si>
  <si>
    <t>LL %</t>
  </si>
  <si>
    <t>PI %</t>
  </si>
  <si>
    <t xml:space="preserve">LI </t>
  </si>
  <si>
    <t>Hypothesised mineralogy</t>
  </si>
  <si>
    <t>Activity</t>
  </si>
  <si>
    <t>Clay %</t>
  </si>
  <si>
    <t>Average</t>
  </si>
  <si>
    <t>St. Dev</t>
  </si>
  <si>
    <t>-</t>
  </si>
  <si>
    <t>These first two had R sq values too low, will not include these in the final data, only include in the appendices.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</si>
</sst>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Palatino"/>
    </font>
    <font>
      <sz val="9"/>
      <name val="Arial"/>
      <family val="2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lightGray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2" fontId="3" fillId="3" borderId="1" applyFill="0" applyBorder="0">
      <alignment horizont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0" fillId="0" borderId="0" xfId="0" applyFill="1"/>
    <xf numFmtId="0" fontId="2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" fontId="0" fillId="4" borderId="0" xfId="0" applyNumberFormat="1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2" fontId="0" fillId="5" borderId="0" xfId="0" applyNumberForma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umber2" xfId="1"/>
  </cellStyles>
  <dxfs count="13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L16" totalsRowShown="0" headerRowDxfId="12" dataDxfId="11">
  <autoFilter ref="B4:L16"/>
  <tableColumns count="11">
    <tableColumn id="1" name="Sample " dataDxfId="10"/>
    <tableColumn id="2" name="NMC (% water)" dataDxfId="9"/>
    <tableColumn id="3" name="PL %" dataDxfId="8"/>
    <tableColumn id="4" name="LL %" dataDxfId="7"/>
    <tableColumn id="5" name="PI %" dataDxfId="6"/>
    <tableColumn id="6" name="LI " dataDxfId="5"/>
    <tableColumn id="12" name="Clay %" dataDxfId="4"/>
    <tableColumn id="10" name="Activity" dataDxfId="3">
      <calculatedColumnFormula>Table1[[#This Row],[PI %]]/Table1[[#This Row],[Clay %]]</calculatedColumnFormula>
    </tableColumn>
    <tableColumn id="7" name="A-line" dataDxfId="2"/>
    <tableColumn id="8" name="Hypothesised mineralogy" dataDxfId="1"/>
    <tableColumn id="9" name="R^2" dataDxfId="0"/>
  </tableColumns>
  <tableStyleInfo name="TableStyleMedium1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Q23"/>
  <sheetViews>
    <sheetView tabSelected="1" workbookViewId="0">
      <selection activeCell="N10" sqref="N10"/>
    </sheetView>
  </sheetViews>
  <sheetFormatPr defaultRowHeight="15"/>
  <cols>
    <col min="1" max="1" width="7.28515625" customWidth="1"/>
    <col min="2" max="2" width="11" customWidth="1"/>
    <col min="3" max="3" width="13.85546875" customWidth="1"/>
    <col min="4" max="4" width="9.140625" customWidth="1"/>
    <col min="5" max="5" width="11.7109375" bestFit="1" customWidth="1"/>
    <col min="6" max="8" width="10.5703125" bestFit="1" customWidth="1"/>
    <col min="9" max="9" width="11.7109375" bestFit="1" customWidth="1"/>
    <col min="11" max="11" width="23.85546875" customWidth="1"/>
    <col min="12" max="12" width="12.140625" customWidth="1"/>
    <col min="14" max="14" width="54.42578125" customWidth="1"/>
  </cols>
  <sheetData>
    <row r="1" spans="1:2097" ht="18.75">
      <c r="A1" s="32" t="s">
        <v>3</v>
      </c>
      <c r="B1" s="32"/>
      <c r="C1" s="32"/>
    </row>
    <row r="4" spans="1:2097" ht="33.75" customHeight="1">
      <c r="B4" s="1" t="s">
        <v>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19</v>
      </c>
      <c r="I4" s="1" t="s">
        <v>18</v>
      </c>
      <c r="J4" s="1" t="s">
        <v>0</v>
      </c>
      <c r="K4" s="1" t="s">
        <v>17</v>
      </c>
      <c r="L4" s="1" t="s">
        <v>10</v>
      </c>
    </row>
    <row r="5" spans="1:2097" ht="22.5" customHeight="1">
      <c r="A5" s="25" t="s">
        <v>4</v>
      </c>
      <c r="B5" s="14">
        <v>1</v>
      </c>
      <c r="C5" s="15">
        <v>35.72</v>
      </c>
      <c r="D5" s="15">
        <v>28</v>
      </c>
      <c r="E5" s="15">
        <v>55</v>
      </c>
      <c r="F5" s="15">
        <v>27</v>
      </c>
      <c r="G5" s="15">
        <v>0.28000000000000003</v>
      </c>
      <c r="H5" s="19">
        <v>47.64</v>
      </c>
      <c r="I5" s="18">
        <f>Table1[[#This Row],[PI %]]/Table1[[#This Row],[Clay %]]</f>
        <v>0.56675062972292189</v>
      </c>
      <c r="J5" s="15" t="s">
        <v>8</v>
      </c>
      <c r="K5" s="15"/>
      <c r="L5" s="16">
        <v>0.2641</v>
      </c>
      <c r="N5" s="24" t="s">
        <v>23</v>
      </c>
    </row>
    <row r="6" spans="1:2097" ht="22.5" customHeight="1">
      <c r="A6" s="25"/>
      <c r="B6" s="14">
        <v>2</v>
      </c>
      <c r="C6" s="15">
        <v>35.72</v>
      </c>
      <c r="D6" s="15">
        <v>33</v>
      </c>
      <c r="E6" s="15">
        <v>59</v>
      </c>
      <c r="F6" s="15">
        <v>26</v>
      </c>
      <c r="G6" s="15">
        <v>0.11</v>
      </c>
      <c r="H6" s="19">
        <v>47.64</v>
      </c>
      <c r="I6" s="18">
        <f>Table1[[#This Row],[PI %]]/Table1[[#This Row],[Clay %]]</f>
        <v>0.54575986565910994</v>
      </c>
      <c r="J6" s="15" t="s">
        <v>9</v>
      </c>
      <c r="K6" s="15"/>
      <c r="L6" s="16">
        <v>0.109</v>
      </c>
      <c r="N6" s="24"/>
    </row>
    <row r="7" spans="1:2097" ht="22.5" customHeight="1">
      <c r="A7" s="25"/>
      <c r="B7" s="9">
        <v>3</v>
      </c>
      <c r="C7" s="10">
        <v>35.72</v>
      </c>
      <c r="D7" s="10">
        <v>32</v>
      </c>
      <c r="E7" s="10">
        <v>46</v>
      </c>
      <c r="F7" s="10">
        <v>14</v>
      </c>
      <c r="G7" s="10">
        <v>0.26</v>
      </c>
      <c r="H7" s="20">
        <v>47.64</v>
      </c>
      <c r="I7" s="13">
        <f>Table1[[#This Row],[PI %]]/Table1[[#This Row],[Clay %]]</f>
        <v>0.29387069689336692</v>
      </c>
      <c r="J7" s="10" t="s">
        <v>7</v>
      </c>
      <c r="K7" s="11" t="s">
        <v>2</v>
      </c>
      <c r="L7" s="11">
        <v>0.99750000000000005</v>
      </c>
      <c r="N7" s="2"/>
    </row>
    <row r="8" spans="1:2097" ht="22.5" customHeight="1">
      <c r="A8" s="25"/>
      <c r="B8" s="9">
        <v>4</v>
      </c>
      <c r="C8" s="10">
        <v>35.72</v>
      </c>
      <c r="D8" s="10">
        <v>32</v>
      </c>
      <c r="E8" s="10">
        <v>46</v>
      </c>
      <c r="F8" s="10">
        <v>14</v>
      </c>
      <c r="G8" s="10">
        <v>0.25</v>
      </c>
      <c r="H8" s="20">
        <v>47.64</v>
      </c>
      <c r="I8" s="13">
        <f>Table1[[#This Row],[PI %]]/Table1[[#This Row],[Clay %]]</f>
        <v>0.29387069689336692</v>
      </c>
      <c r="J8" s="10" t="s">
        <v>7</v>
      </c>
      <c r="K8" s="11" t="s">
        <v>2</v>
      </c>
      <c r="L8" s="11">
        <v>0.99619999999999997</v>
      </c>
    </row>
    <row r="9" spans="1:2097" ht="22.5" customHeight="1">
      <c r="A9" s="25"/>
      <c r="B9" s="4">
        <v>5</v>
      </c>
      <c r="C9" s="5">
        <v>35.72</v>
      </c>
      <c r="D9" s="5">
        <v>31</v>
      </c>
      <c r="E9" s="5">
        <v>44</v>
      </c>
      <c r="F9" s="5">
        <v>13</v>
      </c>
      <c r="G9" s="5">
        <v>0.37</v>
      </c>
      <c r="H9" s="21">
        <v>47.64</v>
      </c>
      <c r="I9" s="6">
        <f>Table1[[#This Row],[PI %]]/Table1[[#This Row],[Clay %]]</f>
        <v>0.27287993282955497</v>
      </c>
      <c r="J9" s="5" t="s">
        <v>7</v>
      </c>
      <c r="K9" s="5" t="s">
        <v>6</v>
      </c>
      <c r="L9" s="8">
        <v>0.89349999999999996</v>
      </c>
    </row>
    <row r="10" spans="1:2097" ht="22.5" customHeight="1">
      <c r="A10" s="25" t="s">
        <v>5</v>
      </c>
      <c r="B10" s="9">
        <v>6</v>
      </c>
      <c r="C10" s="10">
        <v>36.08</v>
      </c>
      <c r="D10" s="10">
        <v>30</v>
      </c>
      <c r="E10" s="12">
        <v>45.7777449823</v>
      </c>
      <c r="F10" s="12">
        <v>15.68</v>
      </c>
      <c r="G10" s="10">
        <v>0.38</v>
      </c>
      <c r="H10" s="20">
        <v>43.31</v>
      </c>
      <c r="I10" s="13">
        <f>Table1[[#This Row],[PI %]]/Table1[[#This Row],[Clay %]]</f>
        <v>0.36204109905333637</v>
      </c>
      <c r="J10" s="10" t="s">
        <v>7</v>
      </c>
      <c r="K10" s="10" t="s">
        <v>6</v>
      </c>
      <c r="L10" s="11">
        <v>0.99490000000000001</v>
      </c>
      <c r="N10" s="7"/>
      <c r="O10" s="7"/>
      <c r="P10" s="7"/>
    </row>
    <row r="11" spans="1:2097" ht="22.5" customHeight="1">
      <c r="A11" s="25"/>
      <c r="B11" s="4">
        <v>7</v>
      </c>
      <c r="C11" s="5">
        <v>36.08</v>
      </c>
      <c r="D11" s="17">
        <v>30.4</v>
      </c>
      <c r="E11" s="17">
        <v>45.663600000000002</v>
      </c>
      <c r="F11" s="17">
        <v>15.26</v>
      </c>
      <c r="G11" s="5">
        <v>0.37</v>
      </c>
      <c r="H11" s="21">
        <v>43.31</v>
      </c>
      <c r="I11" s="6">
        <f>Table1[[#This Row],[PI %]]/Table1[[#This Row],[Clay %]]</f>
        <v>0.35234356961440771</v>
      </c>
      <c r="J11" s="5" t="s">
        <v>7</v>
      </c>
      <c r="K11" s="5" t="s">
        <v>6</v>
      </c>
      <c r="L11" s="8">
        <v>0.8911</v>
      </c>
      <c r="N11" s="7"/>
      <c r="O11" s="7"/>
      <c r="P11" s="7"/>
    </row>
    <row r="12" spans="1:2097" s="3" customFormat="1" ht="22.5" customHeight="1">
      <c r="A12" s="25"/>
      <c r="B12" s="4">
        <v>8</v>
      </c>
      <c r="C12" s="6">
        <v>36.08</v>
      </c>
      <c r="D12" s="5">
        <v>29</v>
      </c>
      <c r="E12" s="5">
        <v>49</v>
      </c>
      <c r="F12" s="5">
        <v>20</v>
      </c>
      <c r="G12" s="5">
        <v>0.34</v>
      </c>
      <c r="H12" s="21">
        <v>43.31</v>
      </c>
      <c r="I12" s="6">
        <f>Table1[[#This Row],[PI %]]/Table1[[#This Row],[Clay %]]</f>
        <v>0.46178711613945966</v>
      </c>
      <c r="J12" s="5" t="s">
        <v>7</v>
      </c>
      <c r="K12" s="5"/>
      <c r="L12" s="8">
        <v>0.78010000000000002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</row>
    <row r="13" spans="1:2097" s="7" customFormat="1" ht="22.5" customHeight="1" thickBot="1">
      <c r="A13" s="26" t="s">
        <v>11</v>
      </c>
      <c r="B13" s="9">
        <v>9</v>
      </c>
      <c r="C13" s="13">
        <v>32.258567269052712</v>
      </c>
      <c r="D13" s="10">
        <v>30</v>
      </c>
      <c r="E13" s="10">
        <v>44</v>
      </c>
      <c r="F13" s="10">
        <v>14</v>
      </c>
      <c r="G13" s="10">
        <v>0.14000000000000001</v>
      </c>
      <c r="H13" s="22">
        <v>44.54</v>
      </c>
      <c r="I13" s="13">
        <f>Table1[[#This Row],[PI %]]/Table1[[#This Row],[Clay %]]</f>
        <v>0.31432420296362823</v>
      </c>
      <c r="J13" s="10" t="s">
        <v>7</v>
      </c>
      <c r="K13" s="10" t="s">
        <v>6</v>
      </c>
      <c r="L13" s="11">
        <v>0.9899</v>
      </c>
    </row>
    <row r="14" spans="1:2097" s="7" customFormat="1" ht="22.5" customHeight="1" thickBot="1">
      <c r="A14" s="26"/>
      <c r="B14" s="9">
        <v>10</v>
      </c>
      <c r="C14" s="13">
        <v>32.258567269052712</v>
      </c>
      <c r="D14" s="10">
        <v>30</v>
      </c>
      <c r="E14" s="10">
        <v>45</v>
      </c>
      <c r="F14" s="10">
        <v>18</v>
      </c>
      <c r="G14" s="10">
        <v>0.1</v>
      </c>
      <c r="H14" s="22">
        <v>44.54</v>
      </c>
      <c r="I14" s="13">
        <f>Table1[[#This Row],[PI %]]/Table1[[#This Row],[Clay %]]</f>
        <v>0.40413111809609342</v>
      </c>
      <c r="J14" s="10" t="s">
        <v>7</v>
      </c>
      <c r="K14" s="10" t="s">
        <v>6</v>
      </c>
      <c r="L14" s="11">
        <v>0.99139999999999995</v>
      </c>
    </row>
    <row r="15" spans="1:2097" ht="24">
      <c r="B15" s="27" t="s">
        <v>20</v>
      </c>
      <c r="C15" s="29">
        <f>AVERAGE(C5:C14)</f>
        <v>35.135713453810538</v>
      </c>
      <c r="D15" s="30">
        <f t="shared" ref="D15:I15" si="0">AVERAGE(D5:D14)</f>
        <v>30.54</v>
      </c>
      <c r="E15" s="30">
        <f t="shared" si="0"/>
        <v>47.944134498230007</v>
      </c>
      <c r="F15" s="30">
        <f t="shared" si="0"/>
        <v>17.693999999999999</v>
      </c>
      <c r="G15" s="29">
        <f t="shared" si="0"/>
        <v>0.26</v>
      </c>
      <c r="H15" s="29">
        <f t="shared" si="0"/>
        <v>45.721000000000004</v>
      </c>
      <c r="I15" s="29">
        <f t="shared" si="0"/>
        <v>0.38677589278652458</v>
      </c>
      <c r="J15" s="23" t="s">
        <v>22</v>
      </c>
      <c r="K15" s="31" t="s">
        <v>2</v>
      </c>
      <c r="L15" s="28"/>
      <c r="N15" s="7"/>
      <c r="O15" s="7"/>
      <c r="P15" s="7"/>
    </row>
    <row r="16" spans="1:2097">
      <c r="B16" s="27" t="s">
        <v>21</v>
      </c>
      <c r="C16" s="29">
        <f>_xlfn.STDEV.P(C5:C14)</f>
        <v>1.4469943130906333</v>
      </c>
      <c r="D16" s="29">
        <f t="shared" ref="D16:I16" si="1">_xlfn.STDEV.P(D5:D14)</f>
        <v>1.422814112946593</v>
      </c>
      <c r="E16" s="29">
        <f t="shared" si="1"/>
        <v>4.799645536712192</v>
      </c>
      <c r="F16" s="29">
        <f t="shared" si="1"/>
        <v>4.8368754377180361</v>
      </c>
      <c r="G16" s="29">
        <f t="shared" si="1"/>
        <v>0.1039230484541326</v>
      </c>
      <c r="H16" s="29">
        <f t="shared" si="1"/>
        <v>1.9657337052612183</v>
      </c>
      <c r="I16" s="29">
        <f t="shared" si="1"/>
        <v>0.10043723405230921</v>
      </c>
      <c r="J16" s="23" t="s">
        <v>22</v>
      </c>
      <c r="K16" s="23"/>
      <c r="L16" s="28"/>
      <c r="N16" s="7"/>
      <c r="O16" s="7"/>
      <c r="P16" s="7"/>
    </row>
    <row r="17" spans="10:16">
      <c r="N17" s="7"/>
      <c r="O17" s="7"/>
      <c r="P17" s="7"/>
    </row>
    <row r="23" spans="10:16">
      <c r="J23" s="7"/>
    </row>
  </sheetData>
  <mergeCells count="4">
    <mergeCell ref="N5:N6"/>
    <mergeCell ref="A5:A9"/>
    <mergeCell ref="A10:A12"/>
    <mergeCell ref="A13:A1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iStrawbrie</dc:creator>
  <cp:lastModifiedBy>Gibbons, Tori</cp:lastModifiedBy>
  <dcterms:created xsi:type="dcterms:W3CDTF">2020-02-14T20:58:45Z</dcterms:created>
  <dcterms:modified xsi:type="dcterms:W3CDTF">2020-12-14T22:59:43Z</dcterms:modified>
</cp:coreProperties>
</file>